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A7FDC7AC-19BE-40E2-A505-A383AE0481EE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</definedName>
    <definedName name="_xlnm._FilterDatabase" localSheetId="1" hidden="1">'Ethnicity by County'!$A$3:$F$4</definedName>
    <definedName name="_xlnm._FilterDatabase" localSheetId="2" hidden="1">'Written Language by County'!$A$3:$F$4</definedName>
    <definedName name="TitleRegion1.a3.f4.2">Ethnicity[[#Headers],[Eligibility Month]]</definedName>
    <definedName name="TitleRegion1.a3.f4.3">Written_Language[[#Headers],[Eligibility Month]]</definedName>
    <definedName name="TitleRegion1.a3.g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<sst xmlns="http://schemas.openxmlformats.org/spreadsheetml/2006/main" count="44" uniqueCount="15">
  <si>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</si>
  <si>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</si>
  <si>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</si>
  <si>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</si>
  <si>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</si>
  <si>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</si>
  <si>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</si>
  <si>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</si>
  <si>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</si>
  <si>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</si>
  <si>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</si>
  <si>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Auto Ex 'Parte - Written Language by County</t>
  </si>
  <si>
    <t>Non-MAGI Auto Ex 'Parte - Ethnicity by County</t>
  </si>
  <si>
    <t>Non-MAGI Auto Ex 'Parte - Age and Gender by County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</si>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</sst>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-yyyy"/>
  </numFmts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7" fillId="4" borderId="1" xfId="0" applyFont="1" applyFill="1" applyBorder="1" applyAlignment="1" applyProtection="1">
      <alignment horizontal="center"/>
      <protection locked="0"/>
    </xf>
    <xf numFmtId="3" fontId="7" fillId="4" borderId="1" xfId="0" applyNumberFormat="1" applyFont="1" applyFill="1" applyBorder="1" applyAlignment="1" applyProtection="1">
      <alignment horizontal="center"/>
      <protection locked="0"/>
    </xf>
    <xf numFmtId="1" fontId="7" fillId="4" borderId="1" xfId="0" applyNumberFormat="1" applyFont="1" applyFill="1" applyBorder="1" applyAlignment="1" applyProtection="1">
      <alignment horizontal="center"/>
      <protection locked="0"/>
    </xf>
    <xf numFmtId="164" fontId="5" fillId="3" borderId="2" xfId="0" applyNumberFormat="1" applyFont="1" applyFill="1" applyBorder="1" applyAlignment="1" applyProtection="1">
      <alignment horizontal="left"/>
      <protection locked="0"/>
    </xf>
    <xf numFmtId="0" fontId="5" fillId="3" borderId="2" xfId="0" applyFont="1" applyFill="1" applyBorder="1" applyAlignment="1" applyProtection="1">
      <alignment horizontal="left"/>
      <protection locked="0"/>
    </xf>
    <xf numFmtId="3" fontId="5" fillId="3" borderId="2" xfId="0" applyNumberFormat="1" applyFont="1" applyFill="1" applyBorder="1" applyAlignment="1" applyProtection="1">
      <alignment horizontal="right"/>
      <protection locked="0"/>
    </xf>
    <xf numFmtId="1" fontId="8" fillId="3" borderId="2" xfId="0" applyNumberFormat="1" applyFont="1" applyFill="1" applyBorder="1" applyAlignment="1" applyProtection="1">
      <alignment horizontal="right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 applyProtection="1">
      <alignment horizontal="left"/>
      <protection locked="0"/>
    </xf>
    <xf numFmtId="3" fontId="5" fillId="2" borderId="0" xfId="0" applyNumberFormat="1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 applyProtection="1">
      <alignment horizontal="right"/>
      <protection locked="0"/>
    </xf>
    <xf numFmtId="3" fontId="5" fillId="2" borderId="0" xfId="0" applyNumberFormat="1" applyFont="1" applyFill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mmmm\-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mmmm\-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mmmm\-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AAF34E-D7D3-4126-A5A9-B7D2095AF6B6}" name="Age_Gender" displayName="Age_Gender" ref="A3:G4" totalsRowShown="0" headerRowDxfId="36" headerRowBorderDxfId="35" tableBorderDxfId="34" totalsRowBorderDxfId="33">
  <tableColumns count="7">
    <tableColumn id="1" xr3:uid="{751272AB-52AB-4171-AA66-93964B4B41B9}" name="Eligibility Month" dataDxfId="32"/>
    <tableColumn id="2" xr3:uid="{5990CD5B-2135-42BB-B756-4CACAA54B165}" name="County" dataDxfId="31"/>
    <tableColumn id="3" xr3:uid="{7A78F914-AF37-41FB-8879-C31CFF9A5E9B}" name="Age Group" dataDxfId="30"/>
    <tableColumn id="4" xr3:uid="{FA274632-BA2D-4B4C-86A4-DFD044A494A6}" name="Gender" dataDxfId="29"/>
    <tableColumn id="5" xr3:uid="{9C1492E4-18B0-4A38-9A41-716BE5B122B1}" name="Count" dataDxfId="28"/>
    <tableColumn id="6" xr3:uid="{7DC87AD6-5B2A-4995-BDF5-AC2DB4271577}" name="Annotation Code" dataDxfId="27"/>
    <tableColumn id="7" xr3:uid="{2CB6D8CF-3FF4-487F-81BD-D9CAF65EF81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04F8C5-7808-4211-AF41-E3A2A79DF9B5}" name="Ethnicity" displayName="Ethnicity" ref="A3:F4" totalsRowShown="0" headerRowDxfId="25" headerRowBorderDxfId="24" tableBorderDxfId="23" totalsRowBorderDxfId="22">
  <tableColumns count="6">
    <tableColumn id="1" xr3:uid="{C626F0A2-9FA8-46DB-9CA4-FC73B8C7490E}" name="Eligibility Month" dataDxfId="21"/>
    <tableColumn id="2" xr3:uid="{ACC65CCF-0266-46C6-BB70-0476706C046D}" name="County" dataDxfId="20"/>
    <tableColumn id="3" xr3:uid="{6973B9C7-5AE3-44F5-B1B9-7D928363449E}" name="Top 7 Ethnicity (when available)" dataDxfId="19"/>
    <tableColumn id="4" xr3:uid="{D6C5C71B-2A79-42B8-B593-15EFE3154D58}" name="Count" dataDxfId="18"/>
    <tableColumn id="5" xr3:uid="{292C6EBB-4E57-4C9C-ADA9-5F237D87CB35}" name="Annotation Code" dataDxfId="17"/>
    <tableColumn id="6" xr3:uid="{08C6B690-1DF4-4196-BD73-D4585E744A3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FA91DA7-F401-4967-9E24-F77CEEA47221}" name="Written_Language" displayName="Written_Language" ref="A3:F4" totalsRowShown="0" headerRowDxfId="15" headerRowBorderDxfId="14" tableBorderDxfId="13" totalsRowBorderDxfId="12">
  <tableColumns count="6">
    <tableColumn id="1" xr3:uid="{4FD7930E-076A-4640-B928-E5F404845DC9}" name="Eligibility Month" dataDxfId="11"/>
    <tableColumn id="2" xr3:uid="{50AECEEC-2EB6-4EA3-AC5C-2C1144122513}" name="County" dataDxfId="10"/>
    <tableColumn id="3" xr3:uid="{55A45FC1-3405-4432-8001-80C1CB8C13FE}" name="Top 4 Written Language" dataDxfId="9"/>
    <tableColumn id="4" xr3:uid="{5CA97594-40CC-4DD1-BD08-F7D838515816}" name="Count" dataDxfId="8"/>
    <tableColumn id="5" xr3:uid="{6D09ECD4-28F2-4B5B-8037-732A8513F835}" name="Annotation Code" dataDxfId="7"/>
    <tableColumn id="6" xr3:uid="{721E1FDF-E576-428F-BD0F-E7BD63A5A99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0.5703125" style="2" customWidth="1"/>
    <col min="2" max="4" width="19.140625" style="2" bestFit="1" customWidth="1"/>
    <col min="5" max="5" width="19.140625" style="6" bestFit="1" customWidth="1"/>
    <col min="6" max="6" width="20.570312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3" t="s">
        <v>4</v>
      </c>
      <c r="F3" s="14" t="s">
        <v>5</v>
      </c>
      <c r="G3" s="12" t="s">
        <v>6</v>
      </c>
    </row>
    <row r="4" spans="1:7" ht="17.100000000000001" customHeight="1" x14ac:dyDescent="0.3">
      <c r="A4" s="15">
        <v>45962</v>
      </c>
      <c r="B4" s="16" t="s">
        <v>14</v>
      </c>
      <c r="C4" s="16" t="s">
        <v>14</v>
      </c>
      <c r="D4" s="16" t="s">
        <v>14</v>
      </c>
      <c r="E4" s="17" t="s">
        <v>14</v>
      </c>
      <c r="F4" s="18" t="s">
        <v>14</v>
      </c>
      <c r="G4" s="19" t="s">
        <v>14</v>
      </c>
    </row>
    <row r="5" spans="1:7" s="21" customFormat="1" ht="17.100000000000001" customHeight="1" x14ac:dyDescent="0.3">
      <c r="A5" s="20" t="s">
        <v>9</v>
      </c>
      <c r="E5" s="22"/>
      <c r="F5" s="23"/>
    </row>
  </sheetData>
  <sheetProtection sheet="1" objects="1" scenarios="1" selectLockedCells="1"/>
  <conditionalFormatting sqref="A4:G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0.5703125" style="2" customWidth="1"/>
    <col min="2" max="2" width="19.140625" style="2" bestFit="1" customWidth="1"/>
    <col min="3" max="3" width="34.7109375" style="2" bestFit="1" customWidth="1"/>
    <col min="4" max="4" width="19.140625" style="4" bestFit="1" customWidth="1"/>
    <col min="5" max="5" width="20.570312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2" t="s">
        <v>0</v>
      </c>
      <c r="B3" s="12" t="s">
        <v>1</v>
      </c>
      <c r="C3" s="12" t="s">
        <v>7</v>
      </c>
      <c r="D3" s="13" t="s">
        <v>4</v>
      </c>
      <c r="E3" s="14" t="s">
        <v>5</v>
      </c>
      <c r="F3" s="12" t="s">
        <v>6</v>
      </c>
    </row>
    <row r="4" spans="1:7" ht="17.100000000000001" customHeight="1" x14ac:dyDescent="0.3">
      <c r="A4" s="15">
        <v>45962</v>
      </c>
      <c r="B4" s="16" t="s">
        <v>14</v>
      </c>
      <c r="C4" s="16" t="s">
        <v>14</v>
      </c>
      <c r="D4" s="17" t="s">
        <v>14</v>
      </c>
      <c r="E4" s="17" t="s">
        <v>14</v>
      </c>
      <c r="F4" s="19" t="s">
        <v>14</v>
      </c>
      <c r="G4" s="2" t="e">
        <f>#REF!</f>
        <v>#REF!</v>
      </c>
    </row>
    <row r="5" spans="1:7" s="21" customFormat="1" ht="17.100000000000001" customHeight="1" x14ac:dyDescent="0.3">
      <c r="A5" s="20" t="s">
        <v>9</v>
      </c>
      <c r="D5" s="24"/>
      <c r="E5" s="23"/>
    </row>
  </sheetData>
  <sheetProtection sheet="1" objects="1" scenarios="1" selectLockedCells="1"/>
  <conditionalFormatting sqref="A4:F4">
    <cfRule type="expression" dxfId="3" priority="2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0.5703125" style="2" customWidth="1"/>
    <col min="2" max="2" width="19.140625" style="2" bestFit="1" customWidth="1"/>
    <col min="3" max="3" width="26.5703125" style="2" bestFit="1" customWidth="1"/>
    <col min="4" max="4" width="19.140625" style="6" bestFit="1" customWidth="1"/>
    <col min="5" max="5" width="20.570312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2" t="s">
        <v>0</v>
      </c>
      <c r="B3" s="12" t="s">
        <v>1</v>
      </c>
      <c r="C3" s="12" t="s">
        <v>8</v>
      </c>
      <c r="D3" s="13" t="s">
        <v>4</v>
      </c>
      <c r="E3" s="13" t="s">
        <v>5</v>
      </c>
      <c r="F3" s="12" t="s">
        <v>6</v>
      </c>
    </row>
    <row r="4" spans="1:6" ht="17.100000000000001" customHeight="1" x14ac:dyDescent="0.3">
      <c r="A4" s="15">
        <v>45962</v>
      </c>
      <c r="B4" s="16" t="s">
        <v>14</v>
      </c>
      <c r="C4" s="16" t="s">
        <v>14</v>
      </c>
      <c r="D4" s="17" t="s">
        <v>14</v>
      </c>
      <c r="E4" s="17" t="s">
        <v>14</v>
      </c>
      <c r="F4" s="19" t="s">
        <v>14</v>
      </c>
    </row>
    <row r="5" spans="1:6" s="21" customFormat="1" ht="17.100000000000001" customHeight="1" x14ac:dyDescent="0.3">
      <c r="A5" s="20" t="s">
        <v>9</v>
      </c>
      <c r="D5" s="22"/>
      <c r="E5" s="24"/>
    </row>
  </sheetData>
  <sheetProtection sheet="1" objects="1" scenarios="1" selectLockedCells="1"/>
  <conditionalFormatting sqref="A4:F4">
    <cfRule type="expression" dxfId="1" priority="2">
      <formula>MOD(ROW(),2)=0</formula>
    </cfRule>
  </conditionalFormatting>
  <conditionalFormatting sqref="A4:F99978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TitleRegion1.a3.f4.2</vt:lpstr>
      <vt:lpstr>TitleRegion1.a3.f4.3</vt:lpstr>
      <vt:lpstr>TitleRegion1.a3.g4.1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2025-12-29T18:08:36Z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